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عدل" sheetId="1" r:id="rId1"/>
  </sheets>
  <definedNames>
    <definedName name="_xlnm.Print_Titles" localSheetId="0">'وزارة العدل'!$4:$5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O7"/>
  <c r="G8"/>
  <c r="O8" s="1"/>
  <c r="K8"/>
  <c r="L8"/>
  <c r="M8"/>
  <c r="N8"/>
  <c r="G9"/>
  <c r="K9"/>
  <c r="L9"/>
  <c r="M9"/>
  <c r="N9"/>
  <c r="O9"/>
  <c r="G10"/>
  <c r="O10" s="1"/>
  <c r="K10"/>
  <c r="L10"/>
  <c r="M10"/>
  <c r="N10"/>
  <c r="G11"/>
  <c r="K11"/>
  <c r="L11"/>
  <c r="M11"/>
  <c r="N11"/>
  <c r="O11"/>
  <c r="G12"/>
  <c r="O12" s="1"/>
  <c r="K12"/>
  <c r="L12"/>
  <c r="M12"/>
  <c r="N12"/>
  <c r="G13"/>
  <c r="K13"/>
  <c r="O13" s="1"/>
  <c r="L13"/>
  <c r="M13"/>
  <c r="N13"/>
  <c r="G14"/>
  <c r="O14" s="1"/>
  <c r="K14"/>
  <c r="L14"/>
  <c r="M14"/>
  <c r="N14"/>
</calcChain>
</file>

<file path=xl/sharedStrings.xml><?xml version="1.0" encoding="utf-8"?>
<sst xmlns="http://schemas.openxmlformats.org/spreadsheetml/2006/main" count="29" uniqueCount="26">
  <si>
    <t>نفقات المحكمة ذات الطابع الدولي الخاصة بجريمة اغتيال الرئيس الشهيد رفيق الحريري</t>
  </si>
  <si>
    <t>مجلس شورى الدولة</t>
  </si>
  <si>
    <t>المحاكم المدنية</t>
  </si>
  <si>
    <t>المحاكم الروحية المسيحية</t>
  </si>
  <si>
    <t>-</t>
  </si>
  <si>
    <t>مساهمات للمؤسسات التي تعنى بالقاصرين و القاصرات المنحرفين</t>
  </si>
  <si>
    <t>اشتراكات و مساهمات الدولة في صندوق تعاضد المساعدين القضائيين</t>
  </si>
  <si>
    <t>اشتراكات و مساهمات الدولة في صندوق تعاضد القضاة</t>
  </si>
  <si>
    <t>الإدارة المركزية</t>
  </si>
  <si>
    <t>وزارة العدل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</si>
  <si>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</si>
  <si>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</si>
  <si>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</si>
  <si>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</si>
  <si>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</si>
  <si>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</si>
  <si>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</si>
  <si>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</si>
  <si>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</si>
  <si>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</si>
  <si>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</si>
  <si>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</si>
  <si>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</si>
  <si>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</si>
  <si>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</si>
  <si>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العدل
(بآلاف الليرات)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</si>
</sst>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>
      <alignment horizontal="right"/>
    </xf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14"/>
  <sheetViews>
    <sheetView rightToLeft="1" tabSelected="1" defaultGridColor="0" colorId="8" zoomScaleNormal="100" workbookViewId="0">
      <selection activeCell="G14" sqref="G14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4" style="3" customWidth="1"/>
    <col min="8" max="8" width="14.140625" style="3" customWidth="1"/>
    <col min="9" max="9" width="12.85546875" style="3" customWidth="1"/>
    <col min="10" max="10" width="13.28515625" style="3" customWidth="1"/>
    <col min="11" max="11" width="14.140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8" customFormat="1" ht="109.5" customHeight="1">
      <c r="A2" s="41" t="s">
        <v>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39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6" customFormat="1" ht="24.75" customHeight="1" thickTop="1">
      <c r="A4" s="37" t="s">
        <v>24</v>
      </c>
      <c r="B4" s="36" t="s">
        <v>23</v>
      </c>
      <c r="C4" s="35" t="s">
        <v>22</v>
      </c>
      <c r="D4" s="34" t="s">
        <v>21</v>
      </c>
      <c r="E4" s="34" t="s">
        <v>20</v>
      </c>
      <c r="F4" s="34" t="s">
        <v>19</v>
      </c>
      <c r="G4" s="34" t="s">
        <v>18</v>
      </c>
      <c r="H4" s="34" t="s">
        <v>17</v>
      </c>
      <c r="I4" s="34" t="s">
        <v>16</v>
      </c>
      <c r="J4" s="34" t="s">
        <v>15</v>
      </c>
      <c r="K4" s="34" t="s">
        <v>14</v>
      </c>
      <c r="L4" s="34" t="s">
        <v>13</v>
      </c>
      <c r="M4" s="34" t="s">
        <v>12</v>
      </c>
      <c r="N4" s="34" t="s">
        <v>11</v>
      </c>
      <c r="O4" s="33" t="s">
        <v>10</v>
      </c>
      <c r="Q4" s="27"/>
    </row>
    <row r="5" spans="1:17" s="26" customFormat="1" ht="86.25" customHeight="1">
      <c r="A5" s="32"/>
      <c r="B5" s="31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8"/>
      <c r="Q5" s="27"/>
    </row>
    <row r="6" spans="1:17" s="1" customFormat="1" ht="24.75" customHeight="1">
      <c r="A6" s="25">
        <v>5</v>
      </c>
      <c r="B6" s="24"/>
      <c r="C6" s="23" t="s">
        <v>9</v>
      </c>
      <c r="D6" s="22">
        <f>D7+D12+D13</f>
        <v>70204003</v>
      </c>
      <c r="E6" s="22">
        <f>E7+E12+E13</f>
        <v>1768680</v>
      </c>
      <c r="F6" s="22">
        <f>F7+F12+F13</f>
        <v>0</v>
      </c>
      <c r="G6" s="22">
        <f>G7+G12+G13</f>
        <v>71972683</v>
      </c>
      <c r="H6" s="22">
        <f>H7+H12+H13</f>
        <v>67087673</v>
      </c>
      <c r="I6" s="22">
        <f>I7+I12+I13</f>
        <v>1734000</v>
      </c>
      <c r="J6" s="22">
        <f>J7+J12+J13+J14</f>
        <v>47000000</v>
      </c>
      <c r="K6" s="22">
        <f>J6+I6+H6</f>
        <v>115821673</v>
      </c>
      <c r="L6" s="21">
        <f>D6-H6</f>
        <v>3116330</v>
      </c>
      <c r="M6" s="21">
        <f>E6-I6</f>
        <v>34680</v>
      </c>
      <c r="N6" s="21">
        <f>F6-J6</f>
        <v>-47000000</v>
      </c>
      <c r="O6" s="20">
        <f>G6-K6</f>
        <v>-43848990</v>
      </c>
      <c r="Q6" s="2"/>
    </row>
    <row r="7" spans="1:17" s="1" customFormat="1" ht="24.75" customHeight="1">
      <c r="A7" s="12"/>
      <c r="B7" s="14">
        <v>1</v>
      </c>
      <c r="C7" s="13" t="s">
        <v>8</v>
      </c>
      <c r="D7" s="8">
        <v>24311125</v>
      </c>
      <c r="E7" s="8">
        <v>759900</v>
      </c>
      <c r="F7" s="8">
        <v>0</v>
      </c>
      <c r="G7" s="9">
        <f>F7+E7+D7</f>
        <v>25071025</v>
      </c>
      <c r="H7" s="8">
        <v>23205108</v>
      </c>
      <c r="I7" s="8">
        <v>745000</v>
      </c>
      <c r="J7" s="8">
        <v>0</v>
      </c>
      <c r="K7" s="8">
        <f>J7+I7+H7</f>
        <v>23950108</v>
      </c>
      <c r="L7" s="7">
        <f>D7-H7</f>
        <v>1106017</v>
      </c>
      <c r="M7" s="7">
        <f>E7-I7</f>
        <v>14900</v>
      </c>
      <c r="N7" s="7">
        <f>F7-J7</f>
        <v>0</v>
      </c>
      <c r="O7" s="6">
        <f>G7-K7</f>
        <v>1120917</v>
      </c>
      <c r="Q7" s="2"/>
    </row>
    <row r="8" spans="1:17" s="1" customFormat="1" ht="70.5">
      <c r="A8" s="18"/>
      <c r="B8" s="17" t="s">
        <v>4</v>
      </c>
      <c r="C8" s="19" t="s">
        <v>7</v>
      </c>
      <c r="D8" s="8">
        <v>10500000</v>
      </c>
      <c r="E8" s="8">
        <v>0</v>
      </c>
      <c r="F8" s="8">
        <v>0</v>
      </c>
      <c r="G8" s="8">
        <f>F8+E8+D8</f>
        <v>10500000</v>
      </c>
      <c r="H8" s="8">
        <v>10500000</v>
      </c>
      <c r="I8" s="8">
        <v>0</v>
      </c>
      <c r="J8" s="8">
        <v>0</v>
      </c>
      <c r="K8" s="8">
        <f>J8+I8+H8</f>
        <v>10500000</v>
      </c>
      <c r="L8" s="7">
        <f>D8-H8</f>
        <v>0</v>
      </c>
      <c r="M8" s="7">
        <f>E8-I8</f>
        <v>0</v>
      </c>
      <c r="N8" s="7">
        <f>F8-J8</f>
        <v>0</v>
      </c>
      <c r="O8" s="15">
        <f>G8-K8</f>
        <v>0</v>
      </c>
      <c r="Q8" s="2"/>
    </row>
    <row r="9" spans="1:17" s="1" customFormat="1" ht="93.75">
      <c r="A9" s="18"/>
      <c r="B9" s="17" t="s">
        <v>4</v>
      </c>
      <c r="C9" s="19" t="s">
        <v>6</v>
      </c>
      <c r="D9" s="8">
        <v>600000</v>
      </c>
      <c r="E9" s="8">
        <v>0</v>
      </c>
      <c r="F9" s="8">
        <v>0</v>
      </c>
      <c r="G9" s="8">
        <f>F9+E9+D9</f>
        <v>600000</v>
      </c>
      <c r="H9" s="8">
        <v>600000</v>
      </c>
      <c r="I9" s="8">
        <v>0</v>
      </c>
      <c r="J9" s="8">
        <v>0</v>
      </c>
      <c r="K9" s="8">
        <f>J9+I9+H9</f>
        <v>600000</v>
      </c>
      <c r="L9" s="7">
        <f>D9-H9</f>
        <v>0</v>
      </c>
      <c r="M9" s="7">
        <f>E9-I9</f>
        <v>0</v>
      </c>
      <c r="N9" s="7">
        <f>F9-J9</f>
        <v>0</v>
      </c>
      <c r="O9" s="15">
        <f>G9-K9</f>
        <v>0</v>
      </c>
      <c r="Q9" s="2"/>
    </row>
    <row r="10" spans="1:17" s="1" customFormat="1" ht="70.5">
      <c r="A10" s="18"/>
      <c r="B10" s="17" t="s">
        <v>4</v>
      </c>
      <c r="C10" s="16" t="s">
        <v>5</v>
      </c>
      <c r="D10" s="8">
        <v>700000</v>
      </c>
      <c r="E10" s="8">
        <v>0</v>
      </c>
      <c r="F10" s="8">
        <v>0</v>
      </c>
      <c r="G10" s="8">
        <f>F10+E10+D10</f>
        <v>700000</v>
      </c>
      <c r="H10" s="8">
        <v>700000</v>
      </c>
      <c r="I10" s="8">
        <v>0</v>
      </c>
      <c r="J10" s="8">
        <v>0</v>
      </c>
      <c r="K10" s="8">
        <f>J10+I10+H10</f>
        <v>700000</v>
      </c>
      <c r="L10" s="7">
        <f>D10-H10</f>
        <v>0</v>
      </c>
      <c r="M10" s="7">
        <f>E10-I10</f>
        <v>0</v>
      </c>
      <c r="N10" s="7">
        <f>F10-J10</f>
        <v>0</v>
      </c>
      <c r="O10" s="15">
        <f>G10-K10</f>
        <v>0</v>
      </c>
      <c r="Q10" s="2"/>
    </row>
    <row r="11" spans="1:17" s="1" customFormat="1" ht="24.75" customHeight="1">
      <c r="A11" s="18"/>
      <c r="B11" s="17" t="s">
        <v>4</v>
      </c>
      <c r="C11" s="16" t="s">
        <v>3</v>
      </c>
      <c r="D11" s="8">
        <v>4040000</v>
      </c>
      <c r="E11" s="8">
        <v>0</v>
      </c>
      <c r="F11" s="8">
        <v>0</v>
      </c>
      <c r="G11" s="8">
        <f>F11+E11+D11</f>
        <v>4040000</v>
      </c>
      <c r="H11" s="8">
        <v>4040000</v>
      </c>
      <c r="I11" s="8">
        <v>0</v>
      </c>
      <c r="J11" s="8">
        <v>0</v>
      </c>
      <c r="K11" s="8">
        <f>J11+I11+H11</f>
        <v>4040000</v>
      </c>
      <c r="L11" s="7">
        <f>D11-H11</f>
        <v>0</v>
      </c>
      <c r="M11" s="7">
        <f>E11-I11</f>
        <v>0</v>
      </c>
      <c r="N11" s="7">
        <f>F11-J11</f>
        <v>0</v>
      </c>
      <c r="O11" s="15">
        <f>G11-K11</f>
        <v>0</v>
      </c>
      <c r="Q11" s="2"/>
    </row>
    <row r="12" spans="1:17" s="1" customFormat="1" ht="24.75" customHeight="1">
      <c r="A12" s="12"/>
      <c r="B12" s="14">
        <v>2</v>
      </c>
      <c r="C12" s="13" t="s">
        <v>2</v>
      </c>
      <c r="D12" s="8">
        <v>42856583</v>
      </c>
      <c r="E12" s="8">
        <v>969000</v>
      </c>
      <c r="F12" s="8">
        <v>0</v>
      </c>
      <c r="G12" s="9">
        <f>F12+E12+D12</f>
        <v>43825583</v>
      </c>
      <c r="H12" s="8">
        <v>40868565</v>
      </c>
      <c r="I12" s="8">
        <v>950000</v>
      </c>
      <c r="J12" s="8">
        <v>0</v>
      </c>
      <c r="K12" s="8">
        <f>J12+I12+H12</f>
        <v>41818565</v>
      </c>
      <c r="L12" s="7">
        <f>D12-H12</f>
        <v>1988018</v>
      </c>
      <c r="M12" s="7">
        <f>E12-I12</f>
        <v>19000</v>
      </c>
      <c r="N12" s="7">
        <f>F12-J12</f>
        <v>0</v>
      </c>
      <c r="O12" s="6">
        <f>G12-K12</f>
        <v>2007018</v>
      </c>
      <c r="Q12" s="2"/>
    </row>
    <row r="13" spans="1:17" s="1" customFormat="1" ht="24.75" customHeight="1">
      <c r="A13" s="12"/>
      <c r="B13" s="14">
        <v>3</v>
      </c>
      <c r="C13" s="13" t="s">
        <v>1</v>
      </c>
      <c r="D13" s="8">
        <v>3036295</v>
      </c>
      <c r="E13" s="8">
        <v>39780</v>
      </c>
      <c r="F13" s="8">
        <v>0</v>
      </c>
      <c r="G13" s="9">
        <f>F13+E13+D13</f>
        <v>3076075</v>
      </c>
      <c r="H13" s="8">
        <v>3014000</v>
      </c>
      <c r="I13" s="8">
        <v>39000</v>
      </c>
      <c r="J13" s="8">
        <v>0</v>
      </c>
      <c r="K13" s="8">
        <f>J13+I13+H13</f>
        <v>3053000</v>
      </c>
      <c r="L13" s="7">
        <f>D13-H13</f>
        <v>22295</v>
      </c>
      <c r="M13" s="7">
        <f>E13-I13</f>
        <v>780</v>
      </c>
      <c r="N13" s="7">
        <f>F13-J13</f>
        <v>0</v>
      </c>
      <c r="O13" s="6">
        <f>G13-K13</f>
        <v>23075</v>
      </c>
      <c r="Q13" s="2"/>
    </row>
    <row r="14" spans="1:17" s="1" customFormat="1" ht="93.75">
      <c r="A14" s="12"/>
      <c r="B14" s="11">
        <v>102</v>
      </c>
      <c r="C14" s="10" t="s">
        <v>0</v>
      </c>
      <c r="D14" s="8">
        <v>0</v>
      </c>
      <c r="E14" s="8">
        <v>0</v>
      </c>
      <c r="F14" s="8">
        <v>0</v>
      </c>
      <c r="G14" s="9">
        <f>F14+E14+D14</f>
        <v>0</v>
      </c>
      <c r="H14" s="8">
        <v>0</v>
      </c>
      <c r="I14" s="8">
        <v>0</v>
      </c>
      <c r="J14" s="8">
        <v>47000000</v>
      </c>
      <c r="K14" s="8">
        <f>J14+I14+H14</f>
        <v>47000000</v>
      </c>
      <c r="L14" s="7">
        <f>D14-H14</f>
        <v>0</v>
      </c>
      <c r="M14" s="7">
        <f>E14-I14</f>
        <v>0</v>
      </c>
      <c r="N14" s="7">
        <f>F14-J14</f>
        <v>-47000000</v>
      </c>
      <c r="O14" s="6">
        <f>G14-K14</f>
        <v>-47000000</v>
      </c>
      <c r="Q14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9CA820-7D23-4B39-BF95-D3B332050B36}"/>
</file>

<file path=customXml/itemProps2.xml><?xml version="1.0" encoding="utf-8"?>
<ds:datastoreItem xmlns:ds="http://schemas.openxmlformats.org/officeDocument/2006/customXml" ds:itemID="{DF767934-A196-4288-AB30-3D53CFF0EAE7}"/>
</file>

<file path=customXml/itemProps3.xml><?xml version="1.0" encoding="utf-8"?>
<ds:datastoreItem xmlns:ds="http://schemas.openxmlformats.org/officeDocument/2006/customXml" ds:itemID="{7450BAAD-D300-4FF2-B031-1C075CE7F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العدل</vt:lpstr>
      <vt:lpstr>'وزارة العدل'!Print_Titles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2011-05-10T10:39:04Z</dcterms:created>
  <dcterms:modified xsi:type="dcterms:W3CDTF">2011-05-10T10:39:16Z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